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6" sheetId="1" r:id="rId1"/>
  </sheets>
  <externalReferences>
    <externalReference r:id="rId2"/>
  </externalReferences>
  <definedNames>
    <definedName name="Z_6E36EA37_049E_4FAE_B719_2847CD16F858_.wvu.Cols" localSheetId="0" hidden="1">'КИМ 16'!#REF!,'КИМ 16'!#REF!</definedName>
    <definedName name="Z_6E36EA37_049E_4FAE_B719_2847CD16F858_.wvu.Rows" localSheetId="0" hidden="1">'КИМ 16'!$42:$45</definedName>
    <definedName name="Z_73C0D023_21BD_4441_8EFA_957546C15799_.wvu.Cols" localSheetId="0" hidden="1">'КИМ 16'!#REF!,'КИМ 16'!#REF!</definedName>
    <definedName name="Z_73C0D023_21BD_4441_8EFA_957546C15799_.wvu.Rows" localSheetId="0" hidden="1">'КИМ 16'!$42:$45</definedName>
    <definedName name="_xlnm.Print_Area" localSheetId="0">'КИМ 16'!$A$1:$K$60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<sst xmlns="http://schemas.openxmlformats.org/spreadsheetml/2006/main" count="62" uniqueCount="53">
  <si>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</si>
  <si>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</si>
  <si>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</si>
  <si>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</si>
  <si>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</si>
  <si>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</si>
  <si>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</si>
  <si>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</si>
  <si>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</si>
  <si>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</si>
  <si>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</si>
  <si>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</si>
  <si>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</si>
  <si>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</si>
  <si>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</si>
  <si>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</si>
  <si>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</si>
  <si>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</si>
  <si>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</si>
  <si>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</si>
  <si>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</si>
  <si>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</si>
  <si>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</si>
  <si>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</si>
  <si>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</si>
  <si>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</si>
  <si>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</si>
  <si>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</si>
  <si>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</si>
  <si>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</si>
  <si>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</si>
  <si>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</si>
  <si>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</si>
  <si>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</si>
  <si>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</si>
  <si>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</si>
  <si>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</si>
  <si>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</si>
  <si>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16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</si>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</sst>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5">
          <cell r="W35">
            <v>24997.203691017003</v>
          </cell>
          <cell r="X35">
            <v>5029.3755053034729</v>
          </cell>
          <cell r="Y35">
            <v>24963.964000000004</v>
          </cell>
          <cell r="AA35">
            <v>0</v>
          </cell>
          <cell r="AI35">
            <v>0</v>
          </cell>
          <cell r="AK35">
            <v>0</v>
          </cell>
          <cell r="AL35">
            <v>0</v>
          </cell>
          <cell r="AM35">
            <v>6010.86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X35">
            <v>64296.153702285214</v>
          </cell>
          <cell r="BB35">
            <v>0</v>
          </cell>
          <cell r="BC35">
            <v>158.767</v>
          </cell>
          <cell r="BD35">
            <v>0</v>
          </cell>
          <cell r="BN35">
            <v>61866</v>
          </cell>
          <cell r="BO35">
            <v>5283.6</v>
          </cell>
          <cell r="BP35">
            <v>0</v>
          </cell>
          <cell r="BQ35">
            <v>0</v>
          </cell>
          <cell r="CN35">
            <v>22226.85688906406</v>
          </cell>
          <cell r="CO35">
            <v>4571.0321234967632</v>
          </cell>
          <cell r="CP35">
            <v>317.30530000000005</v>
          </cell>
          <cell r="DE35">
            <v>20401.854434908273</v>
          </cell>
          <cell r="DS35">
            <v>55715.570268679614</v>
          </cell>
          <cell r="DT35">
            <v>11360.276038200202</v>
          </cell>
          <cell r="DU35">
            <v>16265.6891</v>
          </cell>
          <cell r="EC35">
            <v>0</v>
          </cell>
          <cell r="EL35">
            <v>55922.703920905442</v>
          </cell>
          <cell r="EU35">
            <v>57322.980167954447</v>
          </cell>
          <cell r="EV35">
            <v>11549.488894549031</v>
          </cell>
          <cell r="EW35">
            <v>645.7722</v>
          </cell>
          <cell r="FH35">
            <v>46365.454296082127</v>
          </cell>
          <cell r="FM35">
            <v>88145.834620233712</v>
          </cell>
          <cell r="FN35">
            <v>26528.010567371937</v>
          </cell>
          <cell r="FO35">
            <v>6.6434903528588059E-13</v>
          </cell>
          <cell r="FU35">
            <v>69819.797741624352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7.109375" style="1" customWidth="1"/>
    <col min="9" max="11" width="0" style="1" hidden="1" customWidth="1"/>
    <col min="12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1845298.4300000002</v>
      </c>
      <c r="F9" s="17">
        <f t="shared" ref="F9:G9" si="0">SUM(F10:F14)</f>
        <v>1899538.41</v>
      </c>
      <c r="G9" s="17">
        <f t="shared" si="0"/>
        <v>623133.36</v>
      </c>
    </row>
    <row r="10" spans="1:7" ht="13.2" customHeight="1" x14ac:dyDescent="0.3">
      <c r="A10" s="73" t="s">
        <v>9</v>
      </c>
      <c r="B10" s="74"/>
      <c r="C10" s="74"/>
      <c r="D10" s="75"/>
      <c r="E10" s="18">
        <v>808659.79</v>
      </c>
      <c r="F10" s="18">
        <v>934535.07</v>
      </c>
      <c r="G10" s="19">
        <v>255250.12</v>
      </c>
    </row>
    <row r="11" spans="1:7" ht="14.4" customHeight="1" x14ac:dyDescent="0.3">
      <c r="A11" s="73" t="s">
        <v>10</v>
      </c>
      <c r="B11" s="74"/>
      <c r="C11" s="74"/>
      <c r="D11" s="75"/>
      <c r="E11" s="18"/>
      <c r="F11" s="18"/>
      <c r="G11" s="19"/>
    </row>
    <row r="12" spans="1:7" ht="13.95" customHeight="1" x14ac:dyDescent="0.3">
      <c r="A12" s="73" t="s">
        <v>11</v>
      </c>
      <c r="B12" s="74"/>
      <c r="C12" s="74"/>
      <c r="D12" s="75"/>
      <c r="E12" s="18">
        <v>168714.41</v>
      </c>
      <c r="F12" s="18">
        <v>152861.04</v>
      </c>
      <c r="G12" s="19">
        <v>66100.800000000003</v>
      </c>
    </row>
    <row r="13" spans="1:7" ht="13.5" customHeight="1" x14ac:dyDescent="0.3">
      <c r="A13" s="73" t="s">
        <v>12</v>
      </c>
      <c r="B13" s="74"/>
      <c r="C13" s="74"/>
      <c r="D13" s="75"/>
      <c r="E13" s="18">
        <v>353064.48</v>
      </c>
      <c r="F13" s="18">
        <v>311144.14</v>
      </c>
      <c r="G13" s="19">
        <v>117239.42</v>
      </c>
    </row>
    <row r="14" spans="1:7" ht="14.4" customHeight="1" x14ac:dyDescent="0.3">
      <c r="A14" s="66" t="s">
        <v>13</v>
      </c>
      <c r="B14" s="66"/>
      <c r="C14" s="66"/>
      <c r="D14" s="66"/>
      <c r="E14" s="18">
        <v>514859.75</v>
      </c>
      <c r="F14" s="18">
        <v>500998.16</v>
      </c>
      <c r="G14" s="19">
        <v>184543.02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1465590.42</v>
      </c>
      <c r="F15" s="17">
        <f t="shared" ref="F15:G15" si="1">SUM(F16:F19)</f>
        <v>1289949.8599999999</v>
      </c>
      <c r="G15" s="17">
        <f t="shared" si="1"/>
        <v>229353.61000000002</v>
      </c>
    </row>
    <row r="16" spans="1:7" ht="33.6" customHeight="1" x14ac:dyDescent="0.3">
      <c r="A16" s="79" t="s">
        <v>45</v>
      </c>
      <c r="B16" s="80"/>
      <c r="C16" s="80"/>
      <c r="D16" s="81"/>
      <c r="E16" s="18">
        <v>1427211.75</v>
      </c>
      <c r="F16" s="18">
        <v>1253949.79</v>
      </c>
      <c r="G16" s="19">
        <v>226975.01</v>
      </c>
    </row>
    <row r="17" spans="1:13" ht="15.6" x14ac:dyDescent="0.3">
      <c r="A17" s="66" t="s">
        <v>46</v>
      </c>
      <c r="B17" s="66"/>
      <c r="C17" s="66"/>
      <c r="D17" s="66"/>
      <c r="E17" s="18">
        <v>2276.9</v>
      </c>
      <c r="F17" s="18">
        <v>2065.4</v>
      </c>
      <c r="G17" s="19">
        <v>211.5</v>
      </c>
    </row>
    <row r="18" spans="1:13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48</v>
      </c>
      <c r="B19" s="66"/>
      <c r="C19" s="66"/>
      <c r="D19" s="66"/>
      <c r="E19" s="18">
        <v>36101.769999999997</v>
      </c>
      <c r="F19" s="18">
        <v>33934.67</v>
      </c>
      <c r="G19" s="19">
        <v>2167.1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>
        <v>5987.52</v>
      </c>
      <c r="F21" s="18">
        <v>5872.26</v>
      </c>
      <c r="G21" s="19">
        <v>2358.52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44</v>
      </c>
      <c r="B24" s="36"/>
      <c r="C24" s="36"/>
      <c r="D24" s="36"/>
      <c r="E24" s="36"/>
      <c r="F24" s="18">
        <v>-1340782.3742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119286.69689860569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'[1]свод за год'!W35</f>
        <v>24997.203691017003</v>
      </c>
      <c r="M27" s="34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'[1]свод за год'!X35</f>
        <v>5029.3755053034729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'[1]свод за год'!Y35</f>
        <v>24963.964000000004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'[1]свод за год'!AA35+'[1]свод за год'!AI35+'[1]свод за год'!AL35+'[1]свод за год'!AO35+'[1]свод за год'!AP35+'[1]свод за год'!AQ35</f>
        <v>0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'[1]свод за год'!AX35</f>
        <v>64296.153702285214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SUM(F34:F38)+35280</f>
        <v>228072.14807525434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'[1]свод за год'!CN35+'[1]свод за год'!DS35</f>
        <v>77942.427157743674</v>
      </c>
      <c r="M34" s="34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'[1]свод за год'!CO35+'[1]свод за год'!DT35</f>
        <v>15931.308161696965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'[1]свод за год'!CP35+'[1]свод за год'!DU35</f>
        <v>16582.9944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'[1]свод за год'!AK35+'[1]свод за год'!AM35+'[1]свод за год'!AN35+'[1]свод за год'!BD35+'[1]свод за год'!EC35</f>
        <v>6010.86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'[1]свод за год'!DE35+'[1]свод за год'!EL35</f>
        <v>76324.558355813715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SUM(F40:F48)+107292.35</f>
        <v>474978.05548781564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'[1]свод за год'!EU35+'[1]свод за год'!FM35</f>
        <v>145468.81478818815</v>
      </c>
      <c r="M40" s="34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'[1]свод за год'!EV35+'[1]свод за год'!FN35</f>
        <v>38077.499461920968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'[1]свод за год'!EW35+'[1]свод за год'!FO35</f>
        <v>645.77220000000068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'[1]свод за год'!BB35+'[1]свод за год'!BC35+'[1]свод за год'!BN35+'[1]свод за год'!BO35+'[1]свод за год'!BP35+'[1]свод за год'!BQ35</f>
        <v>67308.366999999998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'[1]свод за год'!FH35+'[1]свод за год'!FU35</f>
        <v>116185.25203770648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3"/>
    </row>
    <row r="50" spans="1:12" ht="15.6" x14ac:dyDescent="0.3">
      <c r="A50" s="41" t="s">
        <v>49</v>
      </c>
      <c r="B50" s="42"/>
      <c r="C50" s="42"/>
      <c r="D50" s="42"/>
      <c r="E50" s="43"/>
      <c r="F50" s="27">
        <f>F25+F32+F39+F49</f>
        <v>822336.9004616756</v>
      </c>
    </row>
    <row r="51" spans="1:12" ht="15.6" x14ac:dyDescent="0.3">
      <c r="A51" s="32" t="s">
        <v>50</v>
      </c>
      <c r="B51" s="31"/>
      <c r="C51" s="31"/>
      <c r="D51" s="31"/>
      <c r="E51" s="31"/>
      <c r="F51" s="27">
        <f>F52+F53+F54</f>
        <v>186438.62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74526.94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111911.67999999999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51</v>
      </c>
      <c r="B55" s="48"/>
      <c r="C55" s="48"/>
      <c r="D55" s="48"/>
      <c r="E55" s="48"/>
      <c r="F55" s="27">
        <f>F50+F51</f>
        <v>1008775.5204616756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1427211.75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1253949.79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-922346.14466167556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16</vt:lpstr>
      <vt:lpstr>'КИМ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2018-04-10T14:45:34Z</cp:lastPrinted>
  <dcterms:created xsi:type="dcterms:W3CDTF">2013-05-24T09:13:10Z</dcterms:created>
  <dcterms:modified xsi:type="dcterms:W3CDTF">2018-04-10T14:45:52Z</dcterms:modified>
</cp:coreProperties>
</file>